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G9" i="1" s="1"/>
  <c r="F15" i="1" l="1"/>
  <c r="F13" i="1"/>
</calcChain>
</file>

<file path=xl/sharedStrings.xml><?xml version="1.0" encoding="utf-8"?>
<sst xmlns="http://schemas.openxmlformats.org/spreadsheetml/2006/main" count="22" uniqueCount="21">
  <si>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</si>
  <si>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</si>
  <si>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</si>
  <si>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</si>
  <si>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</si>
  <si>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</si>
  <si>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</si>
  <si>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</si>
  <si>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</si>
  <si>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Importo totale (€)</t>
  </si>
  <si>
    <t>Quantità</t>
  </si>
  <si>
    <t>48</t>
  </si>
  <si>
    <t>2</t>
  </si>
  <si>
    <t>32</t>
  </si>
  <si>
    <t>TRATTATIVA DIRETTA  MEPA  n. 902097</t>
  </si>
  <si>
    <t>IL PREZZO DI CIASCUN RICAMBIO SARA' DETERMINATO APPLICANDO l' 8,75 % (otto virgola settantacinque / percento) DI SCONTO SUI LISTINI UFFICIALI DELLE CASE COSTRUTTRICI IN VIGORE AL MOMENTO DELLA FORNITURA.</t>
  </si>
  <si>
    <t>Prezzo di una confezione di sacchi  da 25 pezzi (materiale di consumo per le due distruggidocumenti Intimus)</t>
  </si>
  <si>
    <t>Canone mensile per la manutenzione periodica mensile, per l'assistenza tecnica su chiamata e per l'assistenza telefonica per le due distruggidocumenti Intimus</t>
  </si>
  <si>
    <t>L'IMPORTO MASSIMO STIMATO RELATIVO ALLA FORNITURA DELLE PARTI DI RICAMBIO (8.000,00 E' IL MASSIMALE DI SPESA IN 48 MESI) NON E' INVECE SOGGETTO A RIBASSO IN FASE DI PRESENTAZIONE DELL'OFFERTA ECONOMICA, ED E' PERTANTO DA RITENERSI A CONSUMO, SULLA BASE DELLE PARTI EFFETTIVAMENTE SOSTITUITE.</t>
  </si>
  <si>
    <t>3</t>
  </si>
  <si>
    <r>
      <t xml:space="preserve">Massimale di spesa  in 48 mesi per la fornitura delle parti di ricambio a consumo                                                                                          </t>
    </r>
    <r>
      <rPr>
        <b/>
        <u/>
        <sz val="8"/>
        <rFont val="Arial"/>
        <family val="2"/>
      </rPr>
      <t>NON SOGGETTO A RIBASSO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</si>
</sst>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8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6" fillId="0" borderId="16" xfId="0" applyNumberFormat="1" applyFont="1" applyBorder="1" applyAlignment="1" applyProtection="1">
      <alignment horizontal="center" vertical="center" wrapText="1"/>
      <protection locked="0"/>
    </xf>
    <xf numFmtId="164" fontId="16" fillId="0" borderId="19" xfId="0" applyNumberFormat="1" applyFont="1" applyBorder="1" applyAlignment="1" applyProtection="1">
      <alignment horizontal="center" vertical="center" wrapText="1"/>
    </xf>
    <xf numFmtId="164" fontId="16" fillId="0" borderId="9" xfId="0" applyNumberFormat="1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/>
    </xf>
    <xf numFmtId="0" fontId="15" fillId="2" borderId="4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 applyProtection="1">
      <alignment horizontal="center" vertical="center" wrapText="1"/>
    </xf>
    <xf numFmtId="49" fontId="14" fillId="4" borderId="5" xfId="0" applyNumberFormat="1" applyFont="1" applyFill="1" applyBorder="1" applyAlignment="1" applyProtection="1">
      <alignment horizontal="center" vertical="center" wrapText="1"/>
    </xf>
    <xf numFmtId="49" fontId="14" fillId="4" borderId="17" xfId="0" applyNumberFormat="1" applyFont="1" applyFill="1" applyBorder="1" applyAlignment="1" applyProtection="1">
      <alignment horizontal="center" vertical="center" wrapText="1"/>
    </xf>
    <xf numFmtId="49" fontId="14" fillId="4" borderId="18" xfId="0" applyNumberFormat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8" xfId="0" applyFont="1" applyBorder="1" applyAlignment="1" applyProtection="1">
      <alignment vertical="center"/>
    </xf>
    <xf numFmtId="0" fontId="1" fillId="0" borderId="0" xfId="0" applyFont="1" applyProtection="1"/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164" fontId="13" fillId="0" borderId="2" xfId="0" applyNumberFormat="1" applyFont="1" applyFill="1" applyBorder="1" applyAlignment="1" applyProtection="1">
      <alignment horizontal="center" vertical="center"/>
    </xf>
    <xf numFmtId="164" fontId="13" fillId="0" borderId="4" xfId="0" applyNumberFormat="1" applyFont="1" applyFill="1" applyBorder="1" applyAlignment="1" applyProtection="1">
      <alignment horizontal="center" vertical="center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1" fillId="5" borderId="8" xfId="0" applyFont="1" applyFill="1" applyBorder="1" applyAlignment="1" applyProtection="1">
      <alignment horizontal="center" vertical="center" wrapText="1"/>
    </xf>
    <xf numFmtId="49" fontId="17" fillId="4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"/>
  <sheetViews>
    <sheetView tabSelected="1" topLeftCell="A10" zoomScale="91" zoomScaleNormal="91" workbookViewId="0">
      <selection activeCell="K8" sqref="K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1" spans="2:10" x14ac:dyDescent="0.25">
      <c r="C1" s="23"/>
      <c r="D1" s="23"/>
      <c r="E1" s="23"/>
      <c r="F1" s="23"/>
      <c r="G1" s="23"/>
    </row>
    <row r="2" spans="2:10" ht="15.75" x14ac:dyDescent="0.25">
      <c r="B2" s="23"/>
      <c r="C2" s="14" t="s">
        <v>14</v>
      </c>
      <c r="D2" s="14"/>
      <c r="E2" s="23"/>
      <c r="F2" s="23"/>
      <c r="G2" s="23"/>
      <c r="H2" s="1"/>
    </row>
    <row r="3" spans="2:10" ht="18" customHeight="1" thickBot="1" x14ac:dyDescent="0.3">
      <c r="B3" s="23"/>
      <c r="C3" s="23"/>
      <c r="D3" s="23"/>
      <c r="E3" s="23"/>
      <c r="F3" s="23"/>
      <c r="G3" s="23"/>
      <c r="H3" s="7"/>
    </row>
    <row r="4" spans="2:10" ht="15.75" thickBot="1" x14ac:dyDescent="0.3">
      <c r="B4" s="23"/>
      <c r="C4" s="23"/>
      <c r="D4" s="23"/>
      <c r="E4" s="23"/>
      <c r="F4" s="24" t="s">
        <v>0</v>
      </c>
      <c r="G4" s="23"/>
      <c r="H4" s="7"/>
    </row>
    <row r="5" spans="2:10" ht="60.75" customHeight="1" thickBot="1" x14ac:dyDescent="0.3">
      <c r="B5" s="23"/>
      <c r="C5" s="11" t="s">
        <v>7</v>
      </c>
      <c r="D5" s="25" t="s">
        <v>1</v>
      </c>
      <c r="E5" s="26" t="s">
        <v>10</v>
      </c>
      <c r="F5" s="27" t="s">
        <v>6</v>
      </c>
      <c r="G5" s="11" t="s">
        <v>9</v>
      </c>
    </row>
    <row r="6" spans="2:10" ht="61.5" customHeight="1" thickBot="1" x14ac:dyDescent="0.3">
      <c r="B6" s="23"/>
      <c r="C6" s="28" t="s">
        <v>5</v>
      </c>
      <c r="D6" s="29" t="s">
        <v>17</v>
      </c>
      <c r="E6" s="30" t="s">
        <v>11</v>
      </c>
      <c r="F6" s="12">
        <v>0</v>
      </c>
      <c r="G6" s="13">
        <f>E6*F6</f>
        <v>0</v>
      </c>
    </row>
    <row r="7" spans="2:10" ht="61.5" customHeight="1" x14ac:dyDescent="0.25">
      <c r="B7" s="23"/>
      <c r="C7" s="31" t="s">
        <v>12</v>
      </c>
      <c r="D7" s="31" t="s">
        <v>16</v>
      </c>
      <c r="E7" s="32" t="s">
        <v>13</v>
      </c>
      <c r="F7" s="20">
        <v>0</v>
      </c>
      <c r="G7" s="21">
        <f>E7*F7</f>
        <v>0</v>
      </c>
    </row>
    <row r="8" spans="2:10" ht="61.5" customHeight="1" x14ac:dyDescent="0.25">
      <c r="B8" s="23"/>
      <c r="C8" s="29" t="s">
        <v>19</v>
      </c>
      <c r="D8" s="47" t="s">
        <v>20</v>
      </c>
      <c r="E8" s="29" t="s">
        <v>5</v>
      </c>
      <c r="F8" s="22">
        <v>8000</v>
      </c>
      <c r="G8" s="22">
        <v>8000</v>
      </c>
    </row>
    <row r="9" spans="2:10" ht="74.25" customHeight="1" thickBot="1" x14ac:dyDescent="0.3">
      <c r="B9" s="23"/>
      <c r="C9" s="33"/>
      <c r="D9" s="34" t="s">
        <v>2</v>
      </c>
      <c r="E9" s="34"/>
      <c r="F9" s="35"/>
      <c r="G9" s="15">
        <f>IF((SUM(G6:G8))&lt;=F11,(SUM(G6:G8)),"ERRORE l'importo offerto supera la base d'asta")</f>
        <v>8000</v>
      </c>
    </row>
    <row r="10" spans="2:10" ht="12.75" customHeight="1" thickBot="1" x14ac:dyDescent="0.3">
      <c r="B10" s="23"/>
      <c r="C10" s="23"/>
      <c r="D10" s="23"/>
      <c r="E10" s="23"/>
      <c r="F10" s="36"/>
      <c r="G10" s="37"/>
      <c r="H10" s="2"/>
      <c r="I10" s="2"/>
      <c r="J10" s="2"/>
    </row>
    <row r="11" spans="2:10" s="2" customFormat="1" ht="41.25" customHeight="1" thickBot="1" x14ac:dyDescent="0.3">
      <c r="B11" s="38"/>
      <c r="C11" s="38"/>
      <c r="D11" s="10" t="s">
        <v>4</v>
      </c>
      <c r="E11" s="38"/>
      <c r="F11" s="16">
        <v>23500</v>
      </c>
      <c r="G11" s="17"/>
    </row>
    <row r="12" spans="2:10" s="2" customFormat="1" ht="15" customHeight="1" thickBot="1" x14ac:dyDescent="0.3">
      <c r="B12" s="38"/>
      <c r="C12" s="38"/>
      <c r="D12" s="3"/>
      <c r="E12" s="38"/>
      <c r="F12" s="5"/>
      <c r="G12" s="38"/>
    </row>
    <row r="13" spans="2:10" s="2" customFormat="1" ht="66" customHeight="1" thickBot="1" x14ac:dyDescent="0.3">
      <c r="B13" s="38"/>
      <c r="C13" s="38"/>
      <c r="D13" s="10" t="s">
        <v>8</v>
      </c>
      <c r="E13" s="38"/>
      <c r="F13" s="18" t="str">
        <f>IF(G9&gt;F11,"ATTENZIONE: L'offerta complessiva è superiore alla Base d'asta","OK")</f>
        <v>OK</v>
      </c>
      <c r="G13" s="19"/>
      <c r="H13"/>
      <c r="I13"/>
      <c r="J13"/>
    </row>
    <row r="14" spans="2:10" s="2" customFormat="1" ht="15" customHeight="1" thickBot="1" x14ac:dyDescent="0.3">
      <c r="B14" s="38"/>
      <c r="C14" s="38"/>
      <c r="D14" s="4"/>
      <c r="E14" s="38"/>
      <c r="F14" s="8"/>
      <c r="G14" s="38"/>
      <c r="H14" s="9"/>
      <c r="I14" s="9"/>
      <c r="J14" s="9"/>
    </row>
    <row r="15" spans="2:10" ht="31.5" customHeight="1" thickBot="1" x14ac:dyDescent="0.3">
      <c r="B15" s="23"/>
      <c r="C15" s="23"/>
      <c r="D15" s="6" t="s">
        <v>3</v>
      </c>
      <c r="E15" s="23"/>
      <c r="F15" s="39">
        <f>IF((G9&lt;=F11),G9,"ERRORE")</f>
        <v>8000</v>
      </c>
      <c r="G15" s="40"/>
    </row>
    <row r="16" spans="2:10" x14ac:dyDescent="0.25">
      <c r="B16" s="23"/>
      <c r="C16" s="23"/>
      <c r="D16" s="23"/>
      <c r="E16" s="23"/>
      <c r="F16" s="23"/>
      <c r="G16" s="23"/>
    </row>
    <row r="17" spans="2:7" ht="15.75" thickBot="1" x14ac:dyDescent="0.3">
      <c r="B17" s="23"/>
      <c r="C17" s="23"/>
      <c r="D17" s="23"/>
      <c r="E17" s="23"/>
      <c r="F17" s="23"/>
      <c r="G17" s="23"/>
    </row>
    <row r="18" spans="2:7" ht="87" customHeight="1" x14ac:dyDescent="0.25">
      <c r="B18" s="23"/>
      <c r="C18" s="41" t="s">
        <v>18</v>
      </c>
      <c r="D18" s="42"/>
      <c r="E18" s="42"/>
      <c r="F18" s="42"/>
      <c r="G18" s="43"/>
    </row>
    <row r="19" spans="2:7" ht="38.25" customHeight="1" thickBot="1" x14ac:dyDescent="0.3">
      <c r="B19" s="23"/>
      <c r="C19" s="44" t="s">
        <v>15</v>
      </c>
      <c r="D19" s="45"/>
      <c r="E19" s="45"/>
      <c r="F19" s="45"/>
      <c r="G19" s="46"/>
    </row>
    <row r="20" spans="2:7" x14ac:dyDescent="0.25">
      <c r="C20" s="23"/>
      <c r="D20" s="23"/>
      <c r="E20" s="23"/>
      <c r="F20" s="23"/>
      <c r="G20" s="48"/>
    </row>
    <row r="21" spans="2:7" x14ac:dyDescent="0.25">
      <c r="C21" s="23"/>
      <c r="D21" s="23"/>
      <c r="E21" s="23"/>
      <c r="F21" s="23"/>
      <c r="G21" s="23"/>
    </row>
  </sheetData>
  <sheetProtection password="CE28" sheet="1" objects="1" scenarios="1"/>
  <mergeCells count="5">
    <mergeCell ref="C18:G18"/>
    <mergeCell ref="C19:G19"/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scale="76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2019-05-08T07:57:15Z</dcterms:modified>
</cp:coreProperties>
</file>